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A:\2 - Achats\1. MARCHES + 40\2026\2026-03_Impression (DDCP)\01-PASSATION\01-DCE DEFINITIF\VF\LOT 3\"/>
    </mc:Choice>
  </mc:AlternateContent>
  <xr:revisionPtr revIDLastSave="0" documentId="8_{235F9EAF-EB77-4EA0-AE42-3C68AD6C7200}" xr6:coauthVersionLast="47" xr6:coauthVersionMax="47" xr10:uidLastSave="{00000000-0000-0000-0000-000000000000}"/>
  <bookViews>
    <workbookView xWindow="-120" yWindow="-120" windowWidth="51840" windowHeight="21120" xr2:uid="{C09A5E53-254F-442B-8617-712906A749FE}"/>
  </bookViews>
  <sheets>
    <sheet name="BPU LOT 3" sheetId="2" r:id="rId1"/>
    <sheet name="DQE LOT 3" sheetId="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 i="2" l="1"/>
  <c r="N6" i="2"/>
  <c r="N7" i="2"/>
  <c r="N8" i="2"/>
  <c r="N9" i="2"/>
  <c r="N10" i="2"/>
  <c r="N11" i="2"/>
  <c r="N12" i="2"/>
  <c r="N13" i="2"/>
  <c r="N14" i="2"/>
  <c r="N15" i="2"/>
  <c r="N16" i="2"/>
  <c r="N17" i="2"/>
  <c r="N4" i="2"/>
  <c r="L5" i="2"/>
  <c r="L6" i="2"/>
  <c r="L7" i="2"/>
  <c r="L8" i="2"/>
  <c r="L9" i="2"/>
  <c r="L10" i="2"/>
  <c r="L11" i="2"/>
  <c r="L12" i="2"/>
  <c r="L13" i="2"/>
  <c r="L14" i="2"/>
  <c r="L15" i="2"/>
  <c r="L16" i="2"/>
  <c r="L17" i="2"/>
  <c r="L4" i="2"/>
  <c r="J5" i="2"/>
  <c r="J6" i="2"/>
  <c r="J7" i="2"/>
  <c r="J8" i="2"/>
  <c r="J9" i="2"/>
  <c r="J10" i="2"/>
  <c r="J11" i="2"/>
  <c r="J12" i="2"/>
  <c r="J13" i="2"/>
  <c r="J14" i="2"/>
  <c r="J15" i="2"/>
  <c r="J16" i="2"/>
  <c r="J17" i="2"/>
  <c r="J4" i="2"/>
  <c r="H5" i="2"/>
  <c r="H6" i="2"/>
  <c r="H7" i="2"/>
  <c r="H8" i="2"/>
  <c r="H9" i="2"/>
  <c r="H10" i="2"/>
  <c r="H11" i="2"/>
  <c r="H12" i="2"/>
  <c r="H13" i="2"/>
  <c r="H14" i="2"/>
  <c r="H15" i="2"/>
  <c r="H16" i="2"/>
  <c r="H17" i="2"/>
  <c r="H4" i="2"/>
  <c r="F5" i="2"/>
  <c r="F6" i="2"/>
  <c r="F7" i="2"/>
  <c r="F8" i="2"/>
  <c r="F9" i="2"/>
  <c r="F10" i="2"/>
  <c r="F11" i="2"/>
  <c r="F12" i="2"/>
  <c r="F13" i="2"/>
  <c r="F14" i="2"/>
  <c r="F15" i="2"/>
  <c r="F16" i="2"/>
  <c r="F17" i="2"/>
  <c r="F4" i="2"/>
  <c r="D5" i="2"/>
  <c r="D6" i="2"/>
  <c r="D7" i="2"/>
  <c r="D8" i="2"/>
  <c r="D9" i="2"/>
  <c r="D10" i="2"/>
  <c r="D11" i="2"/>
  <c r="D12" i="2"/>
  <c r="D13" i="2"/>
  <c r="D14" i="2"/>
  <c r="D15" i="2"/>
  <c r="D16" i="2"/>
  <c r="D17" i="2"/>
  <c r="D4" i="2"/>
  <c r="D19" i="6"/>
  <c r="C18" i="6"/>
  <c r="C16" i="6"/>
  <c r="D16" i="6"/>
  <c r="C17" i="6"/>
  <c r="D17" i="6" s="1"/>
  <c r="C15" i="6"/>
  <c r="C14" i="6"/>
  <c r="D14" i="6" s="1"/>
  <c r="C13" i="6"/>
  <c r="D13" i="6" s="1"/>
  <c r="C12" i="6"/>
  <c r="D12" i="6" s="1"/>
  <c r="C11" i="6"/>
  <c r="D11" i="6" s="1"/>
  <c r="C10" i="6"/>
  <c r="D10" i="6" s="1"/>
  <c r="C9" i="6"/>
  <c r="C8" i="6"/>
  <c r="D8" i="6" s="1"/>
  <c r="C7" i="6"/>
  <c r="D7" i="6" s="1"/>
  <c r="C6" i="6"/>
  <c r="D6" i="6" s="1"/>
  <c r="D5" i="6"/>
  <c r="D9" i="6"/>
  <c r="D15" i="6"/>
  <c r="C4" i="6"/>
  <c r="C5" i="6" l="1"/>
  <c r="D4" i="6"/>
</calcChain>
</file>

<file path=xl/sharedStrings.xml><?xml version="1.0" encoding="utf-8"?>
<sst xmlns="http://schemas.openxmlformats.org/spreadsheetml/2006/main" count="103" uniqueCount="65">
  <si>
    <t>DÉLAIS DE FABRICATION ET DE LIVRAISON</t>
  </si>
  <si>
    <t>DÉLAIS entre…</t>
  </si>
  <si>
    <t>1 … la réception du PDF impression par l'imprimeur et l'envoi du BAT pour validation</t>
  </si>
  <si>
    <t>2 … la réception du BAT par l'imprimeur et la livraison du livre (2 points)</t>
  </si>
  <si>
    <t>Délai maximal</t>
  </si>
  <si>
    <t>Délai proposé par le candidat</t>
  </si>
  <si>
    <t>en jour(s) ouvré(s)</t>
  </si>
  <si>
    <t>16 heures</t>
  </si>
  <si>
    <t>- heure(s)</t>
  </si>
  <si>
    <t>- jour(s)</t>
  </si>
  <si>
    <t>BPU LOT 3 - IMPRESSION COMMUNICATION</t>
  </si>
  <si>
    <t>Désignation</t>
  </si>
  <si>
    <t>Description technique</t>
  </si>
  <si>
    <t>Prix pour 300 ex. (€ HT)</t>
  </si>
  <si>
    <t>Prix pour 100 ex. suppl. (€ HT)</t>
  </si>
  <si>
    <t>Prix pour 1000 ex. (€ HT)</t>
  </si>
  <si>
    <t>Prix pour 3000 ex. (€ HT)</t>
  </si>
  <si>
    <t>Flyer A5</t>
  </si>
  <si>
    <t>Type : Flyer A5
Format fini : 14,80 x 21,00 cm 
Papier : Couché demi-mat 150 g/m² 
Impression : Quadri recto/verso 
Finition : Mise sous film et mise en caisse carton 
Fichiers : Fichiers numériques fournis par le CNM 
Livraison : Paris et région</t>
  </si>
  <si>
    <t>Type : Flyer A5
Format fini :  Dépliant A5 ouvert (15 x 21 cm) 
Papier: 170g couché mat 
Format ouvert : 15 x 21.00 cm 
Format fermé : 7 cm x 14.85cm 
Pliage : 2 plis roulés
Finition : Mise sous film et mise en caisse carton 
Fichiers : Fichiers numériques fournis par le CNM 
Livraison : Paris et région</t>
  </si>
  <si>
    <t xml:space="preserve">Dépliant 3 volets </t>
  </si>
  <si>
    <t>Type : Dépliants 3 volets DL (105 x 210 mm) portrait
Papier: 170g couché mat
Format des volets : extérieur = 9,7+10+10 cm
Format des volets : intérieur = 10+10+9,7 cm.
Précision technique : Dans le cadre d'un pliage roulé 3 volets sur un format A4 (21x29.7cm), le premier pli doit se trouver à 97mm de la zone de coupe gauche. Le second pli se trouvera à 197mm de la zone de coupe gauche. On obtient donc 3 volets de respectivement 97, 100 et 100mm.
Finition : Mise sous film et mise en caisse carton 
Fichiers : Fichiers numériques fournis par le CNM 
Livraison : Paris et région</t>
  </si>
  <si>
    <t xml:space="preserve">Dépliant 8 pages (4 volets) </t>
  </si>
  <si>
    <t>Type : Dépliant 8 pages (4 volets) 
Format fini : 14,80 x 21,00 cm 
Format ouvert : 59,20 x 21,00 cm 
Papier : Fabriano life 100% recyclé 150 g/m² (ou équivalent)
Impression : HUV, Quadri recto/verso 
Façonnage : Rainage, 3 plis 
Finition : Mise sous film par 50 ex., mise en caisse carton 
Fichiers : Fichiers numériques fournis par le commanditaire 
Livraison : Paris et région</t>
  </si>
  <si>
    <t>Catalogue des Éditions du CNM</t>
  </si>
  <si>
    <t>Format ouvert : 59,4 × 21 cm
Format fermé : 14,85 × 21 cm
Impression numérique quadri recto verso
Papier couché mat 170g/m2
3 plis portefeuilles
Périodicité : tirage non prévisible (à titre d’exemple : 500 ex. en 2024, 3 300 ex. en 2023)
Conditionnement : Mise sous film au mieux, mise en caisse carton
Livraison : Paris et région</t>
  </si>
  <si>
    <t>Brochure 12 pages</t>
  </si>
  <si>
    <t>Type : Brochure 12 page
Format fini : 14,80 x 21,00 cm 
Format ouvert : 29,70 x 21,00 cm 
Papier : Nautilus SuperWhite FSC R* 160 g/m² 100% recyclé 
Impression : Quadri recto/verso 
Façonnage : 2 piqûres métalliques 
Finition : Mise sous film par 25 ex., mise en caisse carton 
Fichiers : Fichiers numériques fournis par le commanditaire 
livraison Paris et région</t>
  </si>
  <si>
    <t>BROCHURE 20 + 4 </t>
  </si>
  <si>
    <t>Format fini : 15,00 x 21,00 cm 
Format ouvert : 30,00 x 21,00 cm 
Papier : Couché demi-mat 300 g/m² 
Impression : 2 couleurs recto 
Façonnage : Rainage 
Intérieur (20 pages) : 
Format fini : 15,00 x 21,00 cm 
Format ouvert : 30,00 x 21,00 cm 
Papier : Couché demi-mat 150 g/m² 
Impression : Quadri recto/verso 
Finition commune : Façonnage (2 piqûres métalliques + découpe d’onglet), mise sous film, mise en caisse carton 
Fichiers : Fichiers numériques fournis par le commanditaire 
livraison Paris et région</t>
  </si>
  <si>
    <t xml:space="preserve">Cartes de visite </t>
  </si>
  <si>
    <t>Type : Carte de visite
Format fini : 8,50 x 5,00 cm 
Papier : Couché demi-mat 350 g/m² 
Impression : Quadri recto/verso 
Finition : Mise sous boîte cristal par 100 ex., mise en caisse carton 
Fichiers : Fichiers numériques fournis par le commanditaire 
livraison Paris et région</t>
  </si>
  <si>
    <t>Cartes de correspondance </t>
  </si>
  <si>
    <t>Format fini : 20 x 10 cm 
Papier : Couché demi-mat 350 g/m² 
Impression : Quadri recto 
Finition : Mise sous boîte cristal par 100 ex., mise en caisse carton 
Fichiers : Fichiers numériques fournis par le commanditaire 
livraison Paris et région</t>
  </si>
  <si>
    <t xml:space="preserve">Enveloppes </t>
  </si>
  <si>
    <t>Bloc-notes A5 </t>
  </si>
  <si>
    <t>Type : 2 modèles de blocs de 50 feuillets 
Format fini : 14,80 x 21,00 cm 
Papier : Offset 90 g/m² 
Impression : Quadri recto 
Support : Dessus couché demi-mat 350 g/m² 
Façonnage : Mise en bloc 
Finition : Mise sous film, mise en caisse carton 
Fichiers : Fichiers numériques fournis par le commanditaire 
Livraison : Paris / petite couronne</t>
  </si>
  <si>
    <t>Format : 5 x 21 cm 
Impression : Offset ou numérique, quadri recto/verso 
Papier : Arena EW rough FSC M* 300 g/m² (ou équivalent)
Conditionnement : Mise sous film au mieux, mise en caisse carton 
Fichiers : Fichiers numériques fournis par le commanditaire 
livraison Paris et région</t>
  </si>
  <si>
    <t>Impression : Quadri R/V CMJN
Papier : 320g rives tradition texturé
Format : 5cm*20cm
Conditionnement : Mise sous film au mieux, mise en caisse carton 
Fichiers : Fichiers numériques fournis par le commanditaire 
livraison Paris et région</t>
  </si>
  <si>
    <t>Carte Postale</t>
  </si>
  <si>
    <t>Impression : Quadri R/V CMJN 
Papier : 320g rives tradition texturé (ou équivalent)
Format : 10cm*15cm 
Finition : sans
Fichiers : Fichiers numériques fournis par le commanditaire 
Livraison Paris et région</t>
  </si>
  <si>
    <t>en heure</t>
  </si>
  <si>
    <t>5 jours</t>
  </si>
  <si>
    <t>16  heures</t>
  </si>
  <si>
    <t>Quantité</t>
  </si>
  <si>
    <t xml:space="preserve">Prix  € HT </t>
  </si>
  <si>
    <t>Prix € TTC</t>
  </si>
  <si>
    <t>Prix pour 300 ex. (€TTC)</t>
  </si>
  <si>
    <t>Prix pour 100 ex. suppl. (€ TTC)</t>
  </si>
  <si>
    <t>Prix pour 1000 ex. (€ TTC)</t>
  </si>
  <si>
    <t>Prix pour 3000 ex. (€ TTC)</t>
  </si>
  <si>
    <t>en heure ouvrées (9h-17h)</t>
  </si>
  <si>
    <t>* Le candidat peut proposer un délai d’exécution inférieur à celui fixé dans les bordereaux des prix unitaires. Ce délai devient alors contractuel.
En l’absence de proposition de délai, les candidats s’engagent sur le délai maximum. Si le délai proposé est supérieur au délai maximum, l’offre sera déclarée irrégulière.</t>
  </si>
  <si>
    <t xml:space="preserve">Format : 220 x 110 mm - 80g - bande protectrice sans fenêtre
Impression : 1 couleur recto 
Fichiers : Fichiers numériques fournis par le commanditaire 
Finition : Mise sous film, mise en caisse cartone 
Livraison : Paris / petite couronne </t>
  </si>
  <si>
    <t>ACCORD-CADRE N°2026-03 ACM - PRESTATIONS D’IMPRESSIONS DIVERSES POUR LE COMPTE DU CENTRE NATIONAL DE LA MUSIQUE 
LOT 3 - IMPRESSION COMMUNICATION</t>
  </si>
  <si>
    <t>Tous les prix s'entendent tous frais inclus.</t>
  </si>
  <si>
    <t>L'onglet DQE est complété automatiquement.
Pour chiffrer les prestations, les candidats doivent prendre connaissance du contenu des missions définies dans le CCTP</t>
  </si>
  <si>
    <t xml:space="preserve"> Marque-pages 1</t>
  </si>
  <si>
    <t xml:space="preserve"> Marque-pages 2</t>
  </si>
  <si>
    <t>Le présent DQE est complété automatiquement à partir du BPU</t>
  </si>
  <si>
    <t>*Le présent DQE n'a pas de valeur contractuelle</t>
  </si>
  <si>
    <t>Détail quantitatif estimatif (DQE)*</t>
  </si>
  <si>
    <t>TOTAL ANNUEL en € TTC</t>
  </si>
  <si>
    <t>TOTAL ANNUEL en € HT</t>
  </si>
  <si>
    <t>Bordereau des prix unitaires plafonds (BPUP)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</si>
</sst>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1"/>
      <color theme="1"/>
      <name val="Aptos Narrow"/>
      <family val="2"/>
      <scheme val="minor"/>
    </font>
    <font>
      <sz val="12"/>
      <color theme="1"/>
      <name val="Aptos Narrow"/>
      <family val="2"/>
      <scheme val="minor"/>
    </font>
    <font>
      <sz val="12"/>
      <color rgb="FF000000"/>
      <name val="Aptos Narrow"/>
      <family val="2"/>
      <scheme val="minor"/>
    </font>
    <font>
      <b/>
      <sz val="12"/>
      <color theme="1"/>
      <name val="Aptos Narrow"/>
      <family val="2"/>
      <scheme val="minor"/>
    </font>
    <font>
      <i/>
      <sz val="12"/>
      <color theme="1"/>
      <name val="Aptos Narrow"/>
      <family val="2"/>
      <scheme val="minor"/>
    </font>
    <font>
      <sz val="8"/>
      <name val="Aptos Narrow"/>
      <family val="2"/>
      <scheme val="minor"/>
    </font>
    <font>
      <b/>
      <sz val="18"/>
      <name val="Aptos Narrow"/>
      <family val="2"/>
      <scheme val="minor"/>
    </font>
    <font>
      <b/>
      <sz val="16"/>
      <color theme="1"/>
      <name val="Aptos Narrow"/>
      <family val="2"/>
      <scheme val="minor"/>
    </font>
    <font>
      <sz val="14"/>
      <color theme="1"/>
      <name val="Aptos Narrow"/>
      <family val="2"/>
      <scheme val="minor"/>
    </font>
    <font>
      <b/>
      <sz val="18"/>
      <color theme="1"/>
      <name val="Aptos Narrow"/>
      <family val="2"/>
      <scheme val="minor"/>
    </font>
    <font>
      <b/>
      <sz val="22"/>
      <name val="Aptos Narrow"/>
      <family val="2"/>
      <scheme val="minor"/>
    </font>
    <font>
      <i/>
      <sz val="10"/>
      <color theme="1"/>
      <name val="Aptos Narrow"/>
      <family val="2"/>
      <scheme val="minor"/>
    </font>
    <font>
      <b/>
      <sz val="28"/>
      <color theme="1"/>
      <name val="Aptos Narrow"/>
      <family val="2"/>
      <scheme val="minor"/>
    </font>
    <font>
      <b/>
      <sz val="28"/>
      <name val="Aptos Narrow"/>
      <family val="2"/>
      <scheme val="minor"/>
    </font>
    <font>
      <b/>
      <sz val="20"/>
      <color theme="1"/>
      <name val="Aptos Narrow"/>
      <family val="2"/>
      <scheme val="minor"/>
    </font>
    <font>
      <b/>
      <i/>
      <sz val="12"/>
      <color rgb="FFFF0000"/>
      <name val="Aptos Narrow"/>
      <family val="2"/>
      <scheme val="minor"/>
    </font>
    <font>
      <b/>
      <sz val="16"/>
      <name val="Aptos Narrow"/>
      <family val="2"/>
      <scheme val="minor"/>
    </font>
    <font>
      <sz val="16"/>
      <color rgb="FF000000"/>
      <name val="Aptos Narrow"/>
      <family val="2"/>
      <scheme val="minor"/>
    </font>
  </fonts>
  <fills count="8">
    <fill>
      <patternFill patternType="none"/>
    </fill>
    <fill>
      <patternFill patternType="gray125"/>
    </fill>
    <fill>
      <patternFill patternType="solid">
        <fgColor theme="3" tint="0.499984740745262"/>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theme="3" tint="0.749992370372631"/>
        <bgColor indexed="64"/>
      </patternFill>
    </fill>
    <fill>
      <patternFill patternType="solid">
        <fgColor theme="7" tint="0.79998168889431442"/>
        <bgColor indexed="64"/>
      </patternFill>
    </fill>
    <fill>
      <patternFill patternType="solid">
        <fgColor theme="1"/>
        <bgColor indexed="64"/>
      </patternFill>
    </fill>
  </fills>
  <borders count="4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1">
    <xf numFmtId="0" fontId="0" fillId="0" borderId="0"/>
  </cellStyleXfs>
  <cellXfs count="130">
    <xf numFmtId="0" fontId="0" fillId="0" borderId="0" xfId="0"/>
    <xf numFmtId="0" fontId="1" fillId="0" borderId="6" xfId="0" applyFont="1" applyBorder="1" applyAlignment="1">
      <alignment vertical="center"/>
    </xf>
    <xf numFmtId="0" fontId="1" fillId="0" borderId="6" xfId="0" applyFont="1" applyBorder="1" applyAlignment="1">
      <alignment vertical="center" wrapText="1"/>
    </xf>
    <xf numFmtId="0" fontId="2" fillId="0" borderId="0" xfId="0" applyFont="1"/>
    <xf numFmtId="0" fontId="1" fillId="0" borderId="0" xfId="0" applyFont="1"/>
    <xf numFmtId="0" fontId="1" fillId="0" borderId="0" xfId="0" applyFont="1" applyAlignment="1">
      <alignment vertical="center"/>
    </xf>
    <xf numFmtId="0" fontId="2" fillId="0" borderId="0" xfId="0" applyFont="1" applyAlignment="1">
      <alignment vertical="center"/>
    </xf>
    <xf numFmtId="0" fontId="2" fillId="0" borderId="6" xfId="0" applyFont="1" applyBorder="1" applyAlignment="1">
      <alignment vertical="center"/>
    </xf>
    <xf numFmtId="0" fontId="1" fillId="3" borderId="6" xfId="0" applyFont="1" applyFill="1" applyBorder="1" applyAlignment="1">
      <alignment horizontal="center" vertical="center" wrapText="1"/>
    </xf>
    <xf numFmtId="0" fontId="1" fillId="3" borderId="6" xfId="0" applyFont="1" applyFill="1" applyBorder="1" applyAlignment="1">
      <alignment horizontal="left" vertical="center"/>
    </xf>
    <xf numFmtId="0" fontId="1" fillId="3" borderId="7" xfId="0" applyFont="1" applyFill="1" applyBorder="1" applyAlignment="1">
      <alignment horizontal="left" vertical="center" wrapText="1"/>
    </xf>
    <xf numFmtId="0" fontId="1" fillId="0" borderId="10" xfId="0" quotePrefix="1" applyFont="1" applyBorder="1" applyAlignment="1">
      <alignment horizontal="right" vertical="center"/>
    </xf>
    <xf numFmtId="0" fontId="1" fillId="0" borderId="10" xfId="0" applyFont="1" applyBorder="1" applyAlignment="1">
      <alignment horizontal="right"/>
    </xf>
    <xf numFmtId="0" fontId="1" fillId="0" borderId="11" xfId="0" quotePrefix="1" applyFont="1" applyBorder="1" applyAlignment="1">
      <alignment horizontal="right" vertical="center"/>
    </xf>
    <xf numFmtId="0" fontId="1" fillId="0" borderId="12" xfId="0" quotePrefix="1" applyFont="1" applyBorder="1" applyAlignment="1">
      <alignment horizontal="right" vertical="center"/>
    </xf>
    <xf numFmtId="0" fontId="1" fillId="0" borderId="12" xfId="0" applyFont="1" applyBorder="1" applyAlignment="1">
      <alignment horizontal="right"/>
    </xf>
    <xf numFmtId="0" fontId="1" fillId="0" borderId="13" xfId="0" quotePrefix="1" applyFont="1" applyBorder="1" applyAlignment="1">
      <alignment horizontal="right" vertical="center"/>
    </xf>
    <xf numFmtId="0" fontId="1" fillId="0" borderId="0" xfId="0" applyFont="1" applyAlignment="1">
      <alignment vertical="center" wrapText="1"/>
    </xf>
    <xf numFmtId="0" fontId="1" fillId="0" borderId="0" xfId="0" applyFont="1" applyAlignment="1">
      <alignment wrapText="1"/>
    </xf>
    <xf numFmtId="0" fontId="1" fillId="0" borderId="14" xfId="0" applyFont="1" applyBorder="1" applyAlignment="1">
      <alignment vertical="center" wrapText="1"/>
    </xf>
    <xf numFmtId="0" fontId="2" fillId="0" borderId="14" xfId="0" applyFont="1" applyBorder="1" applyAlignment="1">
      <alignment vertical="center"/>
    </xf>
    <xf numFmtId="164" fontId="1" fillId="0" borderId="6" xfId="0" applyNumberFormat="1" applyFont="1" applyBorder="1" applyAlignment="1">
      <alignment vertical="center"/>
    </xf>
    <xf numFmtId="164" fontId="2" fillId="0" borderId="6" xfId="0" applyNumberFormat="1" applyFont="1" applyBorder="1" applyAlignment="1">
      <alignment vertical="center"/>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6" fillId="3" borderId="23"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5" borderId="24"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8" fillId="0" borderId="22" xfId="0" applyFont="1" applyBorder="1" applyAlignment="1">
      <alignment horizontal="left" vertical="center" wrapText="1" indent="4"/>
    </xf>
    <xf numFmtId="0" fontId="1" fillId="0" borderId="0" xfId="0" applyFont="1" applyAlignment="1">
      <alignment horizontal="left" vertical="center" indent="4"/>
    </xf>
    <xf numFmtId="0" fontId="8" fillId="0" borderId="6" xfId="0" applyFont="1" applyBorder="1" applyAlignment="1">
      <alignment horizontal="left" vertical="center" wrapText="1" indent="4"/>
    </xf>
    <xf numFmtId="0" fontId="1" fillId="0" borderId="37" xfId="0" applyFont="1" applyBorder="1" applyAlignment="1">
      <alignment horizontal="left" vertical="center" wrapText="1"/>
    </xf>
    <xf numFmtId="0" fontId="1" fillId="0" borderId="38" xfId="0" quotePrefix="1" applyFont="1" applyBorder="1" applyAlignment="1">
      <alignment horizontal="right" vertical="center"/>
    </xf>
    <xf numFmtId="0" fontId="1" fillId="0" borderId="41" xfId="0" quotePrefix="1" applyFont="1" applyBorder="1" applyAlignment="1">
      <alignment horizontal="right" vertical="center"/>
    </xf>
    <xf numFmtId="0" fontId="11" fillId="0" borderId="0" xfId="0" applyFont="1" applyAlignment="1">
      <alignment vertical="center" wrapText="1"/>
    </xf>
    <xf numFmtId="0" fontId="7" fillId="0" borderId="35" xfId="0" applyFont="1" applyBorder="1" applyAlignment="1">
      <alignment horizontal="center" vertical="center"/>
    </xf>
    <xf numFmtId="0" fontId="16" fillId="0" borderId="36" xfId="0" applyFont="1" applyBorder="1" applyAlignment="1">
      <alignment horizontal="center" vertical="center"/>
    </xf>
    <xf numFmtId="0" fontId="16" fillId="0" borderId="36" xfId="0" applyFont="1" applyBorder="1" applyAlignment="1">
      <alignment horizontal="center" vertical="center" wrapText="1"/>
    </xf>
    <xf numFmtId="164" fontId="17" fillId="0" borderId="18" xfId="0" applyNumberFormat="1" applyFont="1" applyBorder="1"/>
    <xf numFmtId="164" fontId="17" fillId="7" borderId="0" xfId="0" applyNumberFormat="1" applyFont="1" applyFill="1"/>
    <xf numFmtId="164" fontId="1" fillId="3" borderId="29" xfId="0" applyNumberFormat="1" applyFont="1" applyFill="1" applyBorder="1" applyAlignment="1">
      <alignment horizontal="left" vertical="center" indent="4"/>
    </xf>
    <xf numFmtId="164" fontId="1" fillId="3" borderId="22" xfId="0" applyNumberFormat="1" applyFont="1" applyFill="1" applyBorder="1" applyAlignment="1">
      <alignment horizontal="left" vertical="center" indent="4"/>
    </xf>
    <xf numFmtId="164" fontId="1" fillId="3" borderId="30" xfId="0" applyNumberFormat="1" applyFont="1" applyFill="1" applyBorder="1" applyAlignment="1">
      <alignment horizontal="left" vertical="center" indent="4"/>
    </xf>
    <xf numFmtId="164" fontId="1" fillId="5" borderId="29" xfId="0" applyNumberFormat="1" applyFont="1" applyFill="1" applyBorder="1" applyAlignment="1">
      <alignment horizontal="left" vertical="center" indent="4"/>
    </xf>
    <xf numFmtId="164" fontId="1" fillId="5" borderId="22" xfId="0" applyNumberFormat="1" applyFont="1" applyFill="1" applyBorder="1" applyAlignment="1">
      <alignment horizontal="left" vertical="center" indent="4"/>
    </xf>
    <xf numFmtId="164" fontId="1" fillId="5" borderId="30" xfId="0" applyNumberFormat="1" applyFont="1" applyFill="1" applyBorder="1" applyAlignment="1">
      <alignment horizontal="left" vertical="center" indent="4"/>
    </xf>
    <xf numFmtId="164" fontId="1" fillId="2" borderId="29" xfId="0" applyNumberFormat="1" applyFont="1" applyFill="1" applyBorder="1" applyAlignment="1">
      <alignment horizontal="left" vertical="center" indent="4"/>
    </xf>
    <xf numFmtId="164" fontId="1" fillId="2" borderId="17" xfId="0" applyNumberFormat="1" applyFont="1" applyFill="1" applyBorder="1" applyAlignment="1">
      <alignment horizontal="left" vertical="center" indent="4"/>
    </xf>
    <xf numFmtId="164" fontId="1" fillId="2" borderId="22" xfId="0" applyNumberFormat="1" applyFont="1" applyFill="1" applyBorder="1" applyAlignment="1">
      <alignment horizontal="left" vertical="center" indent="4"/>
    </xf>
    <xf numFmtId="164" fontId="1" fillId="2" borderId="30" xfId="0" applyNumberFormat="1" applyFont="1" applyFill="1" applyBorder="1" applyAlignment="1">
      <alignment horizontal="left" vertical="center" indent="4"/>
    </xf>
    <xf numFmtId="164" fontId="1" fillId="3" borderId="31" xfId="0" applyNumberFormat="1" applyFont="1" applyFill="1" applyBorder="1" applyAlignment="1">
      <alignment horizontal="left" vertical="center" indent="4"/>
    </xf>
    <xf numFmtId="164" fontId="1" fillId="3" borderId="6" xfId="0" applyNumberFormat="1" applyFont="1" applyFill="1" applyBorder="1" applyAlignment="1">
      <alignment horizontal="left" vertical="center" indent="4"/>
    </xf>
    <xf numFmtId="164" fontId="1" fillId="5" borderId="31" xfId="0" applyNumberFormat="1" applyFont="1" applyFill="1" applyBorder="1" applyAlignment="1">
      <alignment horizontal="left" vertical="center" indent="4"/>
    </xf>
    <xf numFmtId="164" fontId="1" fillId="5" borderId="6" xfId="0" applyNumberFormat="1" applyFont="1" applyFill="1" applyBorder="1" applyAlignment="1">
      <alignment horizontal="left" vertical="center" indent="4"/>
    </xf>
    <xf numFmtId="164" fontId="1" fillId="2" borderId="31" xfId="0" applyNumberFormat="1" applyFont="1" applyFill="1" applyBorder="1" applyAlignment="1">
      <alignment horizontal="left" vertical="center" indent="4"/>
    </xf>
    <xf numFmtId="164" fontId="1" fillId="2" borderId="6" xfId="0" applyNumberFormat="1" applyFont="1" applyFill="1" applyBorder="1" applyAlignment="1">
      <alignment horizontal="left" vertical="center" indent="4"/>
    </xf>
    <xf numFmtId="164" fontId="2" fillId="3" borderId="31" xfId="0" applyNumberFormat="1" applyFont="1" applyFill="1" applyBorder="1" applyAlignment="1">
      <alignment horizontal="left" vertical="center" indent="4"/>
    </xf>
    <xf numFmtId="164" fontId="2" fillId="3" borderId="6" xfId="0" applyNumberFormat="1" applyFont="1" applyFill="1" applyBorder="1" applyAlignment="1">
      <alignment horizontal="left" vertical="center" indent="4"/>
    </xf>
    <xf numFmtId="164" fontId="2" fillId="5" borderId="31" xfId="0" applyNumberFormat="1" applyFont="1" applyFill="1" applyBorder="1" applyAlignment="1">
      <alignment horizontal="left" vertical="center" indent="4"/>
    </xf>
    <xf numFmtId="164" fontId="2" fillId="5" borderId="6" xfId="0" applyNumberFormat="1" applyFont="1" applyFill="1" applyBorder="1" applyAlignment="1">
      <alignment horizontal="left" vertical="center" indent="4"/>
    </xf>
    <xf numFmtId="164" fontId="2" fillId="2" borderId="31" xfId="0" applyNumberFormat="1" applyFont="1" applyFill="1" applyBorder="1" applyAlignment="1">
      <alignment horizontal="left" vertical="center" indent="4"/>
    </xf>
    <xf numFmtId="164" fontId="2" fillId="2" borderId="6" xfId="0" applyNumberFormat="1" applyFont="1" applyFill="1" applyBorder="1" applyAlignment="1">
      <alignment horizontal="left" vertical="center" indent="4"/>
    </xf>
    <xf numFmtId="164" fontId="2" fillId="3" borderId="32" xfId="0" applyNumberFormat="1" applyFont="1" applyFill="1" applyBorder="1" applyAlignment="1">
      <alignment horizontal="left" vertical="center" indent="4"/>
    </xf>
    <xf numFmtId="164" fontId="2" fillId="3" borderId="8" xfId="0" applyNumberFormat="1" applyFont="1" applyFill="1" applyBorder="1" applyAlignment="1">
      <alignment horizontal="left" vertical="center" indent="4"/>
    </xf>
    <xf numFmtId="164" fontId="2" fillId="5" borderId="32" xfId="0" applyNumberFormat="1" applyFont="1" applyFill="1" applyBorder="1" applyAlignment="1">
      <alignment horizontal="left" vertical="center" indent="4"/>
    </xf>
    <xf numFmtId="164" fontId="2" fillId="5" borderId="8" xfId="0" applyNumberFormat="1" applyFont="1" applyFill="1" applyBorder="1" applyAlignment="1">
      <alignment horizontal="left" vertical="center" indent="4"/>
    </xf>
    <xf numFmtId="164" fontId="2" fillId="2" borderId="32" xfId="0" applyNumberFormat="1" applyFont="1" applyFill="1" applyBorder="1" applyAlignment="1">
      <alignment horizontal="left" vertical="center" indent="4"/>
    </xf>
    <xf numFmtId="164" fontId="2" fillId="2" borderId="8" xfId="0" applyNumberFormat="1" applyFont="1" applyFill="1" applyBorder="1" applyAlignment="1">
      <alignment horizontal="left" vertical="center" indent="4"/>
    </xf>
    <xf numFmtId="0" fontId="8" fillId="0" borderId="29" xfId="0" applyFont="1" applyBorder="1" applyAlignment="1">
      <alignment horizontal="left" vertical="center" indent="4"/>
    </xf>
    <xf numFmtId="0" fontId="8" fillId="0" borderId="31" xfId="0" applyFont="1" applyBorder="1" applyAlignment="1">
      <alignment horizontal="left" vertical="center" indent="4"/>
    </xf>
    <xf numFmtId="0" fontId="8" fillId="0" borderId="31" xfId="0" applyFont="1" applyBorder="1" applyAlignment="1">
      <alignment horizontal="left" vertical="center" wrapText="1" indent="4"/>
    </xf>
    <xf numFmtId="0" fontId="8" fillId="0" borderId="32" xfId="0" applyFont="1" applyBorder="1" applyAlignment="1">
      <alignment horizontal="left" vertical="center" wrapText="1" indent="4"/>
    </xf>
    <xf numFmtId="0" fontId="8" fillId="0" borderId="8" xfId="0" applyFont="1" applyBorder="1" applyAlignment="1">
      <alignment horizontal="left" vertical="center" wrapText="1" indent="4"/>
    </xf>
    <xf numFmtId="164" fontId="1" fillId="3" borderId="42" xfId="0" applyNumberFormat="1" applyFont="1" applyFill="1" applyBorder="1" applyAlignment="1">
      <alignment horizontal="left" vertical="center" indent="4"/>
    </xf>
    <xf numFmtId="164" fontId="1" fillId="3" borderId="43" xfId="0" applyNumberFormat="1" applyFont="1" applyFill="1" applyBorder="1" applyAlignment="1">
      <alignment horizontal="left" vertical="center" indent="4"/>
    </xf>
    <xf numFmtId="164" fontId="1" fillId="5" borderId="42" xfId="0" applyNumberFormat="1" applyFont="1" applyFill="1" applyBorder="1" applyAlignment="1">
      <alignment horizontal="left" vertical="center" indent="4"/>
    </xf>
    <xf numFmtId="164" fontId="1" fillId="5" borderId="43" xfId="0" applyNumberFormat="1" applyFont="1" applyFill="1" applyBorder="1" applyAlignment="1">
      <alignment horizontal="left" vertical="center" indent="4"/>
    </xf>
    <xf numFmtId="164" fontId="1" fillId="2" borderId="44" xfId="0" applyNumberFormat="1" applyFont="1" applyFill="1" applyBorder="1" applyAlignment="1">
      <alignment horizontal="left" vertical="center" indent="4"/>
    </xf>
    <xf numFmtId="164" fontId="1" fillId="2" borderId="43" xfId="0" applyNumberFormat="1" applyFont="1" applyFill="1" applyBorder="1" applyAlignment="1">
      <alignment horizontal="left" vertical="center" indent="4"/>
    </xf>
    <xf numFmtId="0" fontId="12" fillId="6" borderId="19" xfId="0" applyFont="1" applyFill="1" applyBorder="1" applyAlignment="1">
      <alignment horizontal="center" vertical="center" wrapText="1"/>
    </xf>
    <xf numFmtId="0" fontId="12" fillId="6" borderId="20" xfId="0" applyFont="1" applyFill="1" applyBorder="1" applyAlignment="1">
      <alignment horizontal="center" vertical="center" wrapText="1"/>
    </xf>
    <xf numFmtId="0" fontId="12" fillId="6" borderId="21" xfId="0" applyFont="1" applyFill="1" applyBorder="1" applyAlignment="1">
      <alignment horizontal="center" vertical="center" wrapText="1"/>
    </xf>
    <xf numFmtId="0" fontId="15" fillId="0" borderId="0" xfId="0" applyFont="1" applyAlignment="1">
      <alignment horizontal="left" vertical="center" wrapText="1"/>
    </xf>
    <xf numFmtId="0" fontId="13" fillId="6" borderId="19" xfId="0" applyFont="1" applyFill="1" applyBorder="1" applyAlignment="1">
      <alignment horizontal="center" vertical="center" wrapText="1"/>
    </xf>
    <xf numFmtId="0" fontId="13" fillId="6" borderId="20" xfId="0" applyFont="1" applyFill="1" applyBorder="1" applyAlignment="1">
      <alignment horizontal="center" vertical="center"/>
    </xf>
    <xf numFmtId="0" fontId="13" fillId="6" borderId="21" xfId="0" applyFont="1" applyFill="1" applyBorder="1" applyAlignment="1">
      <alignment horizontal="center" vertical="center"/>
    </xf>
    <xf numFmtId="0" fontId="3" fillId="3" borderId="15"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4" fillId="0" borderId="0" xfId="0" applyFont="1" applyAlignment="1">
      <alignment horizontal="left"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3" borderId="15" xfId="0" applyFont="1" applyFill="1" applyBorder="1" applyAlignment="1">
      <alignment horizontal="left" vertical="center" wrapText="1"/>
    </xf>
    <xf numFmtId="0" fontId="3" fillId="3" borderId="25" xfId="0" applyFont="1" applyFill="1" applyBorder="1" applyAlignment="1">
      <alignment horizontal="left" vertical="center" wrapText="1"/>
    </xf>
    <xf numFmtId="0" fontId="3" fillId="3" borderId="16" xfId="0" applyFont="1" applyFill="1" applyBorder="1" applyAlignment="1">
      <alignment horizontal="left" vertical="center" wrapText="1"/>
    </xf>
    <xf numFmtId="0" fontId="4" fillId="3" borderId="8"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28"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1" fillId="0" borderId="39" xfId="0" quotePrefix="1" applyFont="1" applyBorder="1" applyAlignment="1">
      <alignment horizontal="right" vertical="center"/>
    </xf>
    <xf numFmtId="0" fontId="1" fillId="0" borderId="40" xfId="0" quotePrefix="1" applyFont="1" applyBorder="1" applyAlignment="1">
      <alignment horizontal="right" vertical="center"/>
    </xf>
    <xf numFmtId="0" fontId="1" fillId="3" borderId="26" xfId="0" applyFont="1" applyFill="1" applyBorder="1" applyAlignment="1">
      <alignment horizontal="center" vertical="center"/>
    </xf>
    <xf numFmtId="0" fontId="1" fillId="3" borderId="28" xfId="0" applyFont="1" applyFill="1" applyBorder="1" applyAlignment="1">
      <alignment horizontal="center" vertical="center"/>
    </xf>
    <xf numFmtId="0" fontId="1" fillId="0" borderId="39" xfId="0" applyFont="1" applyBorder="1" applyAlignment="1">
      <alignment horizontal="right" vertical="center"/>
    </xf>
    <xf numFmtId="0" fontId="1" fillId="0" borderId="40" xfId="0" applyFont="1" applyBorder="1" applyAlignment="1">
      <alignment horizontal="right" vertical="center"/>
    </xf>
    <xf numFmtId="0" fontId="14" fillId="6" borderId="19" xfId="0" applyFont="1" applyFill="1" applyBorder="1" applyAlignment="1">
      <alignment horizontal="center" vertical="center" wrapText="1"/>
    </xf>
    <xf numFmtId="0" fontId="14" fillId="6" borderId="20"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5" fillId="0" borderId="0" xfId="0" applyFont="1" applyAlignment="1">
      <alignment horizontal="left" vertical="center"/>
    </xf>
    <xf numFmtId="0" fontId="10" fillId="6" borderId="19" xfId="0" applyFont="1" applyFill="1" applyBorder="1" applyAlignment="1">
      <alignment horizontal="center" vertical="center"/>
    </xf>
    <xf numFmtId="0" fontId="10" fillId="6" borderId="20" xfId="0" applyFont="1" applyFill="1" applyBorder="1" applyAlignment="1">
      <alignment horizontal="center" vertical="center"/>
    </xf>
    <xf numFmtId="0" fontId="10" fillId="6" borderId="21" xfId="0" applyFont="1" applyFill="1" applyBorder="1" applyAlignment="1">
      <alignment horizontal="center" vertical="center"/>
    </xf>
    <xf numFmtId="0" fontId="3" fillId="3" borderId="17"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C8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93CE1-B379-4343-A5CD-EF1F1016F29A}">
  <dimension ref="A1:N43"/>
  <sheetViews>
    <sheetView tabSelected="1" zoomScale="55" zoomScaleNormal="55" workbookViewId="0">
      <selection activeCell="A2" sqref="A2:N2"/>
    </sheetView>
  </sheetViews>
  <sheetFormatPr baseColWidth="10" defaultColWidth="8.85546875" defaultRowHeight="15.75" x14ac:dyDescent="0.25"/>
  <cols>
    <col min="1" max="1" width="24.85546875" style="5" customWidth="1"/>
    <col min="2" max="2" width="90.140625" style="4" customWidth="1"/>
    <col min="3" max="3" width="23.140625" style="4" customWidth="1"/>
    <col min="4" max="4" width="25.28515625" style="4" customWidth="1"/>
    <col min="5" max="5" width="27.28515625" style="4" customWidth="1"/>
    <col min="6" max="6" width="28" style="4" customWidth="1"/>
    <col min="7" max="7" width="20.42578125" style="4" customWidth="1"/>
    <col min="8" max="14" width="28" style="4" customWidth="1"/>
    <col min="15" max="16384" width="8.85546875" style="4"/>
  </cols>
  <sheetData>
    <row r="1" spans="1:14" ht="112.5" customHeight="1" thickBot="1" x14ac:dyDescent="0.3">
      <c r="A1" s="85" t="s">
        <v>54</v>
      </c>
      <c r="B1" s="86"/>
      <c r="C1" s="86"/>
      <c r="D1" s="86"/>
      <c r="E1" s="86"/>
      <c r="F1" s="86"/>
      <c r="G1" s="86"/>
      <c r="H1" s="86"/>
      <c r="I1" s="86"/>
      <c r="J1" s="86"/>
      <c r="K1" s="86"/>
      <c r="L1" s="86"/>
      <c r="M1" s="86"/>
      <c r="N1" s="87"/>
    </row>
    <row r="2" spans="1:14" ht="70.5" customHeight="1" thickBot="1" x14ac:dyDescent="0.3">
      <c r="A2" s="89" t="s">
        <v>64</v>
      </c>
      <c r="B2" s="90"/>
      <c r="C2" s="90"/>
      <c r="D2" s="90"/>
      <c r="E2" s="90"/>
      <c r="F2" s="90"/>
      <c r="G2" s="90"/>
      <c r="H2" s="90"/>
      <c r="I2" s="90"/>
      <c r="J2" s="90"/>
      <c r="K2" s="90"/>
      <c r="L2" s="90"/>
      <c r="M2" s="90"/>
      <c r="N2" s="91"/>
    </row>
    <row r="3" spans="1:14" ht="74.25" customHeight="1" thickBot="1" x14ac:dyDescent="0.3">
      <c r="A3" s="23" t="s">
        <v>11</v>
      </c>
      <c r="B3" s="24" t="s">
        <v>12</v>
      </c>
      <c r="C3" s="25" t="s">
        <v>13</v>
      </c>
      <c r="D3" s="26" t="s">
        <v>47</v>
      </c>
      <c r="E3" s="26" t="s">
        <v>14</v>
      </c>
      <c r="F3" s="27" t="s">
        <v>48</v>
      </c>
      <c r="G3" s="28" t="s">
        <v>15</v>
      </c>
      <c r="H3" s="29" t="s">
        <v>49</v>
      </c>
      <c r="I3" s="29" t="s">
        <v>14</v>
      </c>
      <c r="J3" s="30" t="s">
        <v>48</v>
      </c>
      <c r="K3" s="31" t="s">
        <v>16</v>
      </c>
      <c r="L3" s="32" t="s">
        <v>50</v>
      </c>
      <c r="M3" s="33" t="s">
        <v>14</v>
      </c>
      <c r="N3" s="33" t="s">
        <v>48</v>
      </c>
    </row>
    <row r="4" spans="1:14" s="35" customFormat="1" ht="168.75" customHeight="1" x14ac:dyDescent="0.25">
      <c r="A4" s="74" t="s">
        <v>17</v>
      </c>
      <c r="B4" s="34" t="s">
        <v>18</v>
      </c>
      <c r="C4" s="46"/>
      <c r="D4" s="47">
        <f>C4*1.2</f>
        <v>0</v>
      </c>
      <c r="E4" s="47"/>
      <c r="F4" s="48">
        <f>E4*1.2</f>
        <v>0</v>
      </c>
      <c r="G4" s="49"/>
      <c r="H4" s="50">
        <f>G4*1.2</f>
        <v>0</v>
      </c>
      <c r="I4" s="50"/>
      <c r="J4" s="51">
        <f>I4*1.2</f>
        <v>0</v>
      </c>
      <c r="K4" s="52"/>
      <c r="L4" s="53">
        <f>K4*1.2</f>
        <v>0</v>
      </c>
      <c r="M4" s="54"/>
      <c r="N4" s="55">
        <f>M4*1.2</f>
        <v>0</v>
      </c>
    </row>
    <row r="5" spans="1:14" s="35" customFormat="1" ht="193.5" customHeight="1" x14ac:dyDescent="0.25">
      <c r="A5" s="75" t="s">
        <v>17</v>
      </c>
      <c r="B5" s="36" t="s">
        <v>19</v>
      </c>
      <c r="C5" s="56"/>
      <c r="D5" s="47">
        <f t="shared" ref="D5:D17" si="0">C5*1.2</f>
        <v>0</v>
      </c>
      <c r="E5" s="57"/>
      <c r="F5" s="48">
        <f t="shared" ref="F5:F17" si="1">E5*1.2</f>
        <v>0</v>
      </c>
      <c r="G5" s="58"/>
      <c r="H5" s="50">
        <f t="shared" ref="H5:H17" si="2">G5*1.2</f>
        <v>0</v>
      </c>
      <c r="I5" s="59"/>
      <c r="J5" s="51">
        <f t="shared" ref="J5:J17" si="3">I5*1.2</f>
        <v>0</v>
      </c>
      <c r="K5" s="60"/>
      <c r="L5" s="53">
        <f t="shared" ref="L5:L17" si="4">K5*1.2</f>
        <v>0</v>
      </c>
      <c r="M5" s="61"/>
      <c r="N5" s="55">
        <f t="shared" ref="N5:N17" si="5">M5*1.2</f>
        <v>0</v>
      </c>
    </row>
    <row r="6" spans="1:14" s="35" customFormat="1" ht="262.5" customHeight="1" x14ac:dyDescent="0.25">
      <c r="A6" s="76" t="s">
        <v>20</v>
      </c>
      <c r="B6" s="36" t="s">
        <v>21</v>
      </c>
      <c r="C6" s="56"/>
      <c r="D6" s="47">
        <f t="shared" si="0"/>
        <v>0</v>
      </c>
      <c r="E6" s="57"/>
      <c r="F6" s="48">
        <f t="shared" si="1"/>
        <v>0</v>
      </c>
      <c r="G6" s="58"/>
      <c r="H6" s="50">
        <f t="shared" si="2"/>
        <v>0</v>
      </c>
      <c r="I6" s="59"/>
      <c r="J6" s="51">
        <f t="shared" si="3"/>
        <v>0</v>
      </c>
      <c r="K6" s="60"/>
      <c r="L6" s="53">
        <f t="shared" si="4"/>
        <v>0</v>
      </c>
      <c r="M6" s="61"/>
      <c r="N6" s="55">
        <f t="shared" si="5"/>
        <v>0</v>
      </c>
    </row>
    <row r="7" spans="1:14" s="35" customFormat="1" ht="197.25" customHeight="1" x14ac:dyDescent="0.25">
      <c r="A7" s="76" t="s">
        <v>22</v>
      </c>
      <c r="B7" s="36" t="s">
        <v>23</v>
      </c>
      <c r="C7" s="62"/>
      <c r="D7" s="47">
        <f t="shared" si="0"/>
        <v>0</v>
      </c>
      <c r="E7" s="63"/>
      <c r="F7" s="48">
        <f t="shared" si="1"/>
        <v>0</v>
      </c>
      <c r="G7" s="64"/>
      <c r="H7" s="50">
        <f t="shared" si="2"/>
        <v>0</v>
      </c>
      <c r="I7" s="65"/>
      <c r="J7" s="51">
        <f t="shared" si="3"/>
        <v>0</v>
      </c>
      <c r="K7" s="66"/>
      <c r="L7" s="53">
        <f t="shared" si="4"/>
        <v>0</v>
      </c>
      <c r="M7" s="67"/>
      <c r="N7" s="55">
        <f t="shared" si="5"/>
        <v>0</v>
      </c>
    </row>
    <row r="8" spans="1:14" s="35" customFormat="1" ht="187.5" customHeight="1" x14ac:dyDescent="0.25">
      <c r="A8" s="76" t="s">
        <v>24</v>
      </c>
      <c r="B8" s="36" t="s">
        <v>25</v>
      </c>
      <c r="C8" s="62"/>
      <c r="D8" s="47">
        <f t="shared" si="0"/>
        <v>0</v>
      </c>
      <c r="E8" s="63"/>
      <c r="F8" s="48">
        <f t="shared" si="1"/>
        <v>0</v>
      </c>
      <c r="G8" s="64"/>
      <c r="H8" s="50">
        <f t="shared" si="2"/>
        <v>0</v>
      </c>
      <c r="I8" s="65"/>
      <c r="J8" s="51">
        <f t="shared" si="3"/>
        <v>0</v>
      </c>
      <c r="K8" s="66"/>
      <c r="L8" s="53">
        <f t="shared" si="4"/>
        <v>0</v>
      </c>
      <c r="M8" s="67"/>
      <c r="N8" s="55">
        <f t="shared" si="5"/>
        <v>0</v>
      </c>
    </row>
    <row r="9" spans="1:14" s="35" customFormat="1" ht="210.75" customHeight="1" x14ac:dyDescent="0.25">
      <c r="A9" s="76" t="s">
        <v>26</v>
      </c>
      <c r="B9" s="36" t="s">
        <v>27</v>
      </c>
      <c r="C9" s="62"/>
      <c r="D9" s="47">
        <f t="shared" si="0"/>
        <v>0</v>
      </c>
      <c r="E9" s="63"/>
      <c r="F9" s="48">
        <f t="shared" si="1"/>
        <v>0</v>
      </c>
      <c r="G9" s="64"/>
      <c r="H9" s="50">
        <f t="shared" si="2"/>
        <v>0</v>
      </c>
      <c r="I9" s="65"/>
      <c r="J9" s="51">
        <f t="shared" si="3"/>
        <v>0</v>
      </c>
      <c r="K9" s="66"/>
      <c r="L9" s="53">
        <f t="shared" si="4"/>
        <v>0</v>
      </c>
      <c r="M9" s="67"/>
      <c r="N9" s="55">
        <f t="shared" si="5"/>
        <v>0</v>
      </c>
    </row>
    <row r="10" spans="1:14" s="35" customFormat="1" ht="288.75" customHeight="1" x14ac:dyDescent="0.25">
      <c r="A10" s="76" t="s">
        <v>28</v>
      </c>
      <c r="B10" s="36" t="s">
        <v>29</v>
      </c>
      <c r="C10" s="62"/>
      <c r="D10" s="47">
        <f t="shared" si="0"/>
        <v>0</v>
      </c>
      <c r="E10" s="63"/>
      <c r="F10" s="48">
        <f t="shared" si="1"/>
        <v>0</v>
      </c>
      <c r="G10" s="64"/>
      <c r="H10" s="50">
        <f t="shared" si="2"/>
        <v>0</v>
      </c>
      <c r="I10" s="65"/>
      <c r="J10" s="51">
        <f t="shared" si="3"/>
        <v>0</v>
      </c>
      <c r="K10" s="66"/>
      <c r="L10" s="53">
        <f t="shared" si="4"/>
        <v>0</v>
      </c>
      <c r="M10" s="67"/>
      <c r="N10" s="55">
        <f t="shared" si="5"/>
        <v>0</v>
      </c>
    </row>
    <row r="11" spans="1:14" s="35" customFormat="1" ht="171.75" customHeight="1" x14ac:dyDescent="0.25">
      <c r="A11" s="76" t="s">
        <v>30</v>
      </c>
      <c r="B11" s="36" t="s">
        <v>31</v>
      </c>
      <c r="C11" s="62"/>
      <c r="D11" s="47">
        <f t="shared" si="0"/>
        <v>0</v>
      </c>
      <c r="E11" s="63"/>
      <c r="F11" s="48">
        <f t="shared" si="1"/>
        <v>0</v>
      </c>
      <c r="G11" s="64"/>
      <c r="H11" s="50">
        <f t="shared" si="2"/>
        <v>0</v>
      </c>
      <c r="I11" s="65"/>
      <c r="J11" s="51">
        <f t="shared" si="3"/>
        <v>0</v>
      </c>
      <c r="K11" s="66"/>
      <c r="L11" s="53">
        <f t="shared" si="4"/>
        <v>0</v>
      </c>
      <c r="M11" s="67"/>
      <c r="N11" s="55">
        <f t="shared" si="5"/>
        <v>0</v>
      </c>
    </row>
    <row r="12" spans="1:14" s="35" customFormat="1" ht="178.5" customHeight="1" x14ac:dyDescent="0.25">
      <c r="A12" s="76" t="s">
        <v>32</v>
      </c>
      <c r="B12" s="36" t="s">
        <v>33</v>
      </c>
      <c r="C12" s="62"/>
      <c r="D12" s="47">
        <f t="shared" si="0"/>
        <v>0</v>
      </c>
      <c r="E12" s="63"/>
      <c r="F12" s="48">
        <f t="shared" si="1"/>
        <v>0</v>
      </c>
      <c r="G12" s="64"/>
      <c r="H12" s="50">
        <f t="shared" si="2"/>
        <v>0</v>
      </c>
      <c r="I12" s="65"/>
      <c r="J12" s="51">
        <f t="shared" si="3"/>
        <v>0</v>
      </c>
      <c r="K12" s="66"/>
      <c r="L12" s="53">
        <f t="shared" si="4"/>
        <v>0</v>
      </c>
      <c r="M12" s="67"/>
      <c r="N12" s="55">
        <f t="shared" si="5"/>
        <v>0</v>
      </c>
    </row>
    <row r="13" spans="1:14" s="35" customFormat="1" ht="105.75" customHeight="1" x14ac:dyDescent="0.25">
      <c r="A13" s="76" t="s">
        <v>34</v>
      </c>
      <c r="B13" s="36" t="s">
        <v>53</v>
      </c>
      <c r="C13" s="62"/>
      <c r="D13" s="47">
        <f t="shared" si="0"/>
        <v>0</v>
      </c>
      <c r="E13" s="63"/>
      <c r="F13" s="48">
        <f t="shared" si="1"/>
        <v>0</v>
      </c>
      <c r="G13" s="64"/>
      <c r="H13" s="50">
        <f t="shared" si="2"/>
        <v>0</v>
      </c>
      <c r="I13" s="65"/>
      <c r="J13" s="51">
        <f t="shared" si="3"/>
        <v>0</v>
      </c>
      <c r="K13" s="66"/>
      <c r="L13" s="53">
        <f t="shared" si="4"/>
        <v>0</v>
      </c>
      <c r="M13" s="67"/>
      <c r="N13" s="55">
        <f t="shared" si="5"/>
        <v>0</v>
      </c>
    </row>
    <row r="14" spans="1:14" s="35" customFormat="1" ht="201.75" customHeight="1" x14ac:dyDescent="0.25">
      <c r="A14" s="76" t="s">
        <v>35</v>
      </c>
      <c r="B14" s="36" t="s">
        <v>36</v>
      </c>
      <c r="C14" s="62"/>
      <c r="D14" s="47">
        <f t="shared" si="0"/>
        <v>0</v>
      </c>
      <c r="E14" s="63"/>
      <c r="F14" s="48">
        <f t="shared" si="1"/>
        <v>0</v>
      </c>
      <c r="G14" s="64"/>
      <c r="H14" s="50">
        <f t="shared" si="2"/>
        <v>0</v>
      </c>
      <c r="I14" s="65"/>
      <c r="J14" s="51">
        <f t="shared" si="3"/>
        <v>0</v>
      </c>
      <c r="K14" s="66"/>
      <c r="L14" s="53">
        <f t="shared" si="4"/>
        <v>0</v>
      </c>
      <c r="M14" s="67"/>
      <c r="N14" s="55">
        <f t="shared" si="5"/>
        <v>0</v>
      </c>
    </row>
    <row r="15" spans="1:14" s="35" customFormat="1" ht="153.75" customHeight="1" x14ac:dyDescent="0.25">
      <c r="A15" s="76" t="s">
        <v>57</v>
      </c>
      <c r="B15" s="36" t="s">
        <v>37</v>
      </c>
      <c r="C15" s="62"/>
      <c r="D15" s="47">
        <f t="shared" si="0"/>
        <v>0</v>
      </c>
      <c r="E15" s="63"/>
      <c r="F15" s="48">
        <f t="shared" si="1"/>
        <v>0</v>
      </c>
      <c r="G15" s="64"/>
      <c r="H15" s="50">
        <f t="shared" si="2"/>
        <v>0</v>
      </c>
      <c r="I15" s="65"/>
      <c r="J15" s="51">
        <f t="shared" si="3"/>
        <v>0</v>
      </c>
      <c r="K15" s="66"/>
      <c r="L15" s="53">
        <f t="shared" si="4"/>
        <v>0</v>
      </c>
      <c r="M15" s="67"/>
      <c r="N15" s="55">
        <f t="shared" si="5"/>
        <v>0</v>
      </c>
    </row>
    <row r="16" spans="1:14" s="35" customFormat="1" ht="165" customHeight="1" x14ac:dyDescent="0.25">
      <c r="A16" s="76" t="s">
        <v>58</v>
      </c>
      <c r="B16" s="36" t="s">
        <v>38</v>
      </c>
      <c r="C16" s="62"/>
      <c r="D16" s="47">
        <f t="shared" si="0"/>
        <v>0</v>
      </c>
      <c r="E16" s="63"/>
      <c r="F16" s="48">
        <f t="shared" si="1"/>
        <v>0</v>
      </c>
      <c r="G16" s="64"/>
      <c r="H16" s="50">
        <f t="shared" si="2"/>
        <v>0</v>
      </c>
      <c r="I16" s="65"/>
      <c r="J16" s="51">
        <f t="shared" si="3"/>
        <v>0</v>
      </c>
      <c r="K16" s="66"/>
      <c r="L16" s="53">
        <f t="shared" si="4"/>
        <v>0</v>
      </c>
      <c r="M16" s="67"/>
      <c r="N16" s="55">
        <f t="shared" si="5"/>
        <v>0</v>
      </c>
    </row>
    <row r="17" spans="1:14" s="35" customFormat="1" ht="145.5" customHeight="1" thickBot="1" x14ac:dyDescent="0.3">
      <c r="A17" s="77" t="s">
        <v>39</v>
      </c>
      <c r="B17" s="78" t="s">
        <v>40</v>
      </c>
      <c r="C17" s="68"/>
      <c r="D17" s="79">
        <f t="shared" si="0"/>
        <v>0</v>
      </c>
      <c r="E17" s="69"/>
      <c r="F17" s="80">
        <f t="shared" si="1"/>
        <v>0</v>
      </c>
      <c r="G17" s="70"/>
      <c r="H17" s="81">
        <f t="shared" si="2"/>
        <v>0</v>
      </c>
      <c r="I17" s="71"/>
      <c r="J17" s="82">
        <f t="shared" si="3"/>
        <v>0</v>
      </c>
      <c r="K17" s="72"/>
      <c r="L17" s="83">
        <f t="shared" si="4"/>
        <v>0</v>
      </c>
      <c r="M17" s="73"/>
      <c r="N17" s="84">
        <f t="shared" si="5"/>
        <v>0</v>
      </c>
    </row>
    <row r="18" spans="1:14" ht="39" customHeight="1" x14ac:dyDescent="0.25">
      <c r="A18" s="88" t="s">
        <v>56</v>
      </c>
      <c r="B18" s="88"/>
      <c r="C18" s="88"/>
      <c r="D18" s="88"/>
      <c r="E18" s="88"/>
      <c r="F18" s="88"/>
      <c r="G18" s="3"/>
      <c r="H18" s="3"/>
      <c r="I18" s="3"/>
      <c r="J18" s="3"/>
      <c r="K18" s="3"/>
      <c r="L18" s="3"/>
      <c r="M18" s="3"/>
      <c r="N18" s="3"/>
    </row>
    <row r="19" spans="1:14" ht="27.75" customHeight="1" x14ac:dyDescent="0.25">
      <c r="A19" s="88" t="s">
        <v>55</v>
      </c>
      <c r="B19" s="88"/>
      <c r="C19" s="88"/>
      <c r="D19" s="88"/>
      <c r="E19" s="88"/>
      <c r="F19" s="88"/>
      <c r="G19" s="3"/>
      <c r="H19" s="3"/>
      <c r="I19" s="3"/>
      <c r="J19" s="3"/>
      <c r="K19" s="3"/>
      <c r="L19" s="3"/>
      <c r="M19" s="3"/>
      <c r="N19" s="3"/>
    </row>
    <row r="20" spans="1:14" ht="16.5" thickBot="1" x14ac:dyDescent="0.3">
      <c r="A20" s="17"/>
      <c r="B20" s="18"/>
      <c r="C20" s="3"/>
      <c r="D20" s="3"/>
      <c r="E20" s="3"/>
      <c r="F20" s="3"/>
      <c r="G20" s="3"/>
      <c r="I20" s="3"/>
      <c r="J20" s="3"/>
      <c r="K20" s="3"/>
      <c r="L20" s="3"/>
      <c r="M20" s="3"/>
      <c r="N20" s="3"/>
    </row>
    <row r="21" spans="1:14" ht="27.75" customHeight="1" x14ac:dyDescent="0.25">
      <c r="A21" s="96" t="s">
        <v>0</v>
      </c>
      <c r="B21" s="99" t="s">
        <v>1</v>
      </c>
      <c r="C21" s="99"/>
      <c r="D21" s="99"/>
      <c r="E21" s="99"/>
      <c r="F21" s="99"/>
      <c r="G21" s="100"/>
      <c r="I21" s="3"/>
      <c r="J21" s="3"/>
      <c r="K21" s="3"/>
      <c r="L21" s="3"/>
      <c r="M21" s="3"/>
      <c r="N21" s="3"/>
    </row>
    <row r="22" spans="1:14" ht="68.25" customHeight="1" x14ac:dyDescent="0.25">
      <c r="A22" s="97"/>
      <c r="B22" s="92" t="s">
        <v>2</v>
      </c>
      <c r="C22" s="93"/>
      <c r="D22" s="94"/>
      <c r="E22" s="101" t="s">
        <v>3</v>
      </c>
      <c r="F22" s="102"/>
      <c r="G22" s="103"/>
      <c r="I22" s="3"/>
      <c r="J22" s="3"/>
    </row>
    <row r="23" spans="1:14" ht="45" customHeight="1" x14ac:dyDescent="0.25">
      <c r="A23" s="97"/>
      <c r="B23" s="8" t="s">
        <v>4</v>
      </c>
      <c r="C23" s="107" t="s">
        <v>5</v>
      </c>
      <c r="D23" s="108"/>
      <c r="E23" s="113" t="s">
        <v>4</v>
      </c>
      <c r="F23" s="114"/>
      <c r="G23" s="10" t="s">
        <v>5</v>
      </c>
    </row>
    <row r="24" spans="1:14" ht="31.5" customHeight="1" thickBot="1" x14ac:dyDescent="0.3">
      <c r="A24" s="98"/>
      <c r="B24" s="105" t="s">
        <v>51</v>
      </c>
      <c r="C24" s="109"/>
      <c r="D24" s="110"/>
      <c r="E24" s="104" t="s">
        <v>6</v>
      </c>
      <c r="F24" s="105"/>
      <c r="G24" s="106"/>
    </row>
    <row r="25" spans="1:14" ht="52.5" customHeight="1" thickBot="1" x14ac:dyDescent="0.3">
      <c r="A25" s="37" t="s">
        <v>10</v>
      </c>
      <c r="B25" s="38" t="s">
        <v>7</v>
      </c>
      <c r="C25" s="111" t="s">
        <v>8</v>
      </c>
      <c r="D25" s="112"/>
      <c r="E25" s="115" t="s">
        <v>42</v>
      </c>
      <c r="F25" s="116"/>
      <c r="G25" s="39" t="s">
        <v>9</v>
      </c>
    </row>
    <row r="27" spans="1:14" ht="48" customHeight="1" x14ac:dyDescent="0.25">
      <c r="A27" s="95" t="s">
        <v>52</v>
      </c>
      <c r="B27" s="95"/>
      <c r="C27" s="95"/>
      <c r="D27" s="95"/>
      <c r="E27" s="95"/>
      <c r="F27" s="95"/>
      <c r="G27" s="95"/>
      <c r="H27" s="40"/>
    </row>
    <row r="40" spans="1:10" x14ac:dyDescent="0.25">
      <c r="A40" s="6"/>
      <c r="B40" s="3"/>
      <c r="C40" s="3"/>
      <c r="D40" s="3"/>
      <c r="E40" s="3"/>
      <c r="F40" s="3"/>
      <c r="G40" s="3"/>
      <c r="H40" s="3"/>
      <c r="I40" s="3"/>
      <c r="J40" s="3"/>
    </row>
    <row r="41" spans="1:10" x14ac:dyDescent="0.25">
      <c r="A41" s="6"/>
      <c r="B41" s="3"/>
      <c r="C41" s="3"/>
      <c r="D41" s="3"/>
      <c r="E41" s="3"/>
      <c r="F41" s="3"/>
      <c r="G41" s="3"/>
      <c r="H41" s="3"/>
      <c r="I41" s="3"/>
      <c r="J41" s="3"/>
    </row>
    <row r="43" spans="1:10" ht="52.9" customHeight="1" x14ac:dyDescent="0.25"/>
  </sheetData>
  <mergeCells count="15">
    <mergeCell ref="A27:G27"/>
    <mergeCell ref="A21:A24"/>
    <mergeCell ref="B21:G21"/>
    <mergeCell ref="E22:G22"/>
    <mergeCell ref="E24:G24"/>
    <mergeCell ref="C23:D23"/>
    <mergeCell ref="B24:D24"/>
    <mergeCell ref="C25:D25"/>
    <mergeCell ref="E23:F23"/>
    <mergeCell ref="E25:F25"/>
    <mergeCell ref="A1:N1"/>
    <mergeCell ref="A18:F18"/>
    <mergeCell ref="A19:F19"/>
    <mergeCell ref="A2:N2"/>
    <mergeCell ref="B22:D22"/>
  </mergeCells>
  <phoneticPr fontId="5" type="noConversion"/>
  <pageMargins left="0.7" right="0.7" top="0.75" bottom="0.75"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03CBC-0923-465B-9011-2354103E129E}">
  <dimension ref="A1:H48"/>
  <sheetViews>
    <sheetView zoomScale="70" zoomScaleNormal="70" workbookViewId="0">
      <selection activeCell="A2" sqref="A2:D2"/>
    </sheetView>
  </sheetViews>
  <sheetFormatPr baseColWidth="10" defaultColWidth="8.85546875" defaultRowHeight="15.75" x14ac:dyDescent="0.25"/>
  <cols>
    <col min="1" max="1" width="32.85546875" style="5" bestFit="1" customWidth="1"/>
    <col min="2" max="2" width="16.28515625" style="4" customWidth="1"/>
    <col min="3" max="3" width="20.7109375" style="4" customWidth="1"/>
    <col min="4" max="4" width="23.85546875" style="4" customWidth="1"/>
    <col min="5" max="5" width="23.85546875" style="4" bestFit="1" customWidth="1"/>
    <col min="6" max="6" width="28.28515625" style="4" bestFit="1" customWidth="1"/>
    <col min="7" max="7" width="21.7109375" style="4" bestFit="1" customWidth="1"/>
    <col min="8" max="8" width="42.42578125" style="4" customWidth="1"/>
    <col min="9" max="16384" width="8.85546875" style="4"/>
  </cols>
  <sheetData>
    <row r="1" spans="1:4" ht="122.45" customHeight="1" thickBot="1" x14ac:dyDescent="0.3">
      <c r="A1" s="117" t="s">
        <v>54</v>
      </c>
      <c r="B1" s="118"/>
      <c r="C1" s="118"/>
      <c r="D1" s="119"/>
    </row>
    <row r="2" spans="1:4" ht="58.5" customHeight="1" thickBot="1" x14ac:dyDescent="0.3">
      <c r="A2" s="121" t="s">
        <v>61</v>
      </c>
      <c r="B2" s="122"/>
      <c r="C2" s="122"/>
      <c r="D2" s="123"/>
    </row>
    <row r="3" spans="1:4" ht="40.5" customHeight="1" x14ac:dyDescent="0.25">
      <c r="A3" s="41" t="s">
        <v>11</v>
      </c>
      <c r="B3" s="42" t="s">
        <v>44</v>
      </c>
      <c r="C3" s="42" t="s">
        <v>45</v>
      </c>
      <c r="D3" s="43" t="s">
        <v>46</v>
      </c>
    </row>
    <row r="4" spans="1:4" ht="52.5" customHeight="1" x14ac:dyDescent="0.25">
      <c r="A4" s="1" t="s">
        <v>17</v>
      </c>
      <c r="B4" s="1">
        <v>400</v>
      </c>
      <c r="C4" s="21">
        <f>'BPU LOT 3'!C4+'BPU LOT 3'!E4</f>
        <v>0</v>
      </c>
      <c r="D4" s="21">
        <f>C4*1.2</f>
        <v>0</v>
      </c>
    </row>
    <row r="5" spans="1:4" ht="52.5" customHeight="1" x14ac:dyDescent="0.25">
      <c r="A5" s="1" t="s">
        <v>17</v>
      </c>
      <c r="B5" s="1">
        <v>500</v>
      </c>
      <c r="C5" s="21">
        <f>'BPU LOT 3'!C5+('BPU LOT 3'!E5*2)</f>
        <v>0</v>
      </c>
      <c r="D5" s="21">
        <f>C5*1.2</f>
        <v>0</v>
      </c>
    </row>
    <row r="6" spans="1:4" ht="52.5" customHeight="1" x14ac:dyDescent="0.25">
      <c r="A6" s="1" t="s">
        <v>20</v>
      </c>
      <c r="B6" s="1">
        <v>3000</v>
      </c>
      <c r="C6" s="21">
        <f>'BPU LOT 3'!K6</f>
        <v>0</v>
      </c>
      <c r="D6" s="21">
        <f t="shared" ref="D6:D17" si="0">C6*1.2</f>
        <v>0</v>
      </c>
    </row>
    <row r="7" spans="1:4" ht="52.5" customHeight="1" x14ac:dyDescent="0.25">
      <c r="A7" s="2" t="s">
        <v>22</v>
      </c>
      <c r="B7" s="7">
        <v>3000</v>
      </c>
      <c r="C7" s="22">
        <f>'BPU LOT 3'!K7</f>
        <v>0</v>
      </c>
      <c r="D7" s="21">
        <f t="shared" si="0"/>
        <v>0</v>
      </c>
    </row>
    <row r="8" spans="1:4" ht="52.5" customHeight="1" x14ac:dyDescent="0.25">
      <c r="A8" s="2" t="s">
        <v>24</v>
      </c>
      <c r="B8" s="7">
        <v>3000</v>
      </c>
      <c r="C8" s="22">
        <f>'BPU LOT 3'!K8</f>
        <v>0</v>
      </c>
      <c r="D8" s="21">
        <f t="shared" si="0"/>
        <v>0</v>
      </c>
    </row>
    <row r="9" spans="1:4" ht="52.5" customHeight="1" x14ac:dyDescent="0.25">
      <c r="A9" s="2" t="s">
        <v>26</v>
      </c>
      <c r="B9" s="7">
        <v>3000</v>
      </c>
      <c r="C9" s="22">
        <f>'BPU LOT 3'!K9</f>
        <v>0</v>
      </c>
      <c r="D9" s="21">
        <f t="shared" si="0"/>
        <v>0</v>
      </c>
    </row>
    <row r="10" spans="1:4" ht="52.5" customHeight="1" x14ac:dyDescent="0.25">
      <c r="A10" s="2" t="s">
        <v>28</v>
      </c>
      <c r="B10" s="7">
        <v>3000</v>
      </c>
      <c r="C10" s="22">
        <f>'BPU LOT 3'!K10</f>
        <v>0</v>
      </c>
      <c r="D10" s="21">
        <f t="shared" si="0"/>
        <v>0</v>
      </c>
    </row>
    <row r="11" spans="1:4" ht="52.5" customHeight="1" x14ac:dyDescent="0.25">
      <c r="A11" s="2" t="s">
        <v>30</v>
      </c>
      <c r="B11" s="7">
        <v>2000</v>
      </c>
      <c r="C11" s="22">
        <f>'BPU LOT 3'!G11*2</f>
        <v>0</v>
      </c>
      <c r="D11" s="21">
        <f t="shared" si="0"/>
        <v>0</v>
      </c>
    </row>
    <row r="12" spans="1:4" ht="52.5" customHeight="1" x14ac:dyDescent="0.25">
      <c r="A12" s="2" t="s">
        <v>32</v>
      </c>
      <c r="B12" s="7">
        <v>3000</v>
      </c>
      <c r="C12" s="22">
        <f>'BPU LOT 3'!K12</f>
        <v>0</v>
      </c>
      <c r="D12" s="21">
        <f t="shared" si="0"/>
        <v>0</v>
      </c>
    </row>
    <row r="13" spans="1:4" ht="52.5" customHeight="1" x14ac:dyDescent="0.25">
      <c r="A13" s="2" t="s">
        <v>34</v>
      </c>
      <c r="B13" s="7">
        <v>1000</v>
      </c>
      <c r="C13" s="22">
        <f>'BPU LOT 3'!G13</f>
        <v>0</v>
      </c>
      <c r="D13" s="21">
        <f t="shared" si="0"/>
        <v>0</v>
      </c>
    </row>
    <row r="14" spans="1:4" ht="52.5" customHeight="1" x14ac:dyDescent="0.25">
      <c r="A14" s="2" t="s">
        <v>35</v>
      </c>
      <c r="B14" s="7">
        <v>300</v>
      </c>
      <c r="C14" s="22">
        <f>'BPU LOT 3'!C14</f>
        <v>0</v>
      </c>
      <c r="D14" s="21">
        <f t="shared" si="0"/>
        <v>0</v>
      </c>
    </row>
    <row r="15" spans="1:4" ht="52.5" customHeight="1" x14ac:dyDescent="0.25">
      <c r="A15" s="2" t="s">
        <v>57</v>
      </c>
      <c r="B15" s="7">
        <v>3000</v>
      </c>
      <c r="C15" s="22">
        <f>'BPU LOT 3'!K15</f>
        <v>0</v>
      </c>
      <c r="D15" s="21">
        <f t="shared" si="0"/>
        <v>0</v>
      </c>
    </row>
    <row r="16" spans="1:4" ht="52.5" customHeight="1" x14ac:dyDescent="0.25">
      <c r="A16" s="2" t="s">
        <v>58</v>
      </c>
      <c r="B16" s="7">
        <v>3000</v>
      </c>
      <c r="C16" s="22">
        <f>'BPU LOT 3'!K16</f>
        <v>0</v>
      </c>
      <c r="D16" s="21">
        <f t="shared" si="0"/>
        <v>0</v>
      </c>
    </row>
    <row r="17" spans="1:8" ht="52.5" customHeight="1" thickBot="1" x14ac:dyDescent="0.3">
      <c r="A17" s="19" t="s">
        <v>39</v>
      </c>
      <c r="B17" s="20">
        <v>3000</v>
      </c>
      <c r="C17" s="22">
        <f>'BPU LOT 3'!K17</f>
        <v>0</v>
      </c>
      <c r="D17" s="21">
        <f t="shared" si="0"/>
        <v>0</v>
      </c>
    </row>
    <row r="18" spans="1:8" ht="21.75" thickBot="1" x14ac:dyDescent="0.4">
      <c r="A18" s="125" t="s">
        <v>63</v>
      </c>
      <c r="B18" s="126"/>
      <c r="C18" s="44">
        <f>SUM(C4:C17)</f>
        <v>0</v>
      </c>
      <c r="D18" s="45"/>
      <c r="E18" s="3"/>
      <c r="F18" s="3"/>
      <c r="G18" s="3"/>
      <c r="H18" s="3"/>
    </row>
    <row r="19" spans="1:8" ht="21.75" thickBot="1" x14ac:dyDescent="0.4">
      <c r="A19" s="127" t="s">
        <v>62</v>
      </c>
      <c r="B19" s="128"/>
      <c r="C19" s="129"/>
      <c r="D19" s="44">
        <f>SUM(D4:D17)</f>
        <v>0</v>
      </c>
      <c r="E19" s="3"/>
      <c r="F19" s="3"/>
      <c r="G19" s="3"/>
      <c r="H19" s="3"/>
    </row>
    <row r="20" spans="1:8" x14ac:dyDescent="0.25">
      <c r="A20" s="17"/>
      <c r="B20" s="3"/>
      <c r="C20" s="3"/>
      <c r="D20" s="3"/>
      <c r="E20" s="3"/>
      <c r="F20" s="3"/>
      <c r="G20" s="3"/>
      <c r="H20" s="3"/>
    </row>
    <row r="21" spans="1:8" ht="32.25" customHeight="1" x14ac:dyDescent="0.25">
      <c r="A21" s="88" t="s">
        <v>59</v>
      </c>
      <c r="B21" s="120"/>
      <c r="C21" s="120"/>
      <c r="D21" s="120"/>
    </row>
    <row r="22" spans="1:8" ht="28.5" customHeight="1" x14ac:dyDescent="0.25">
      <c r="A22" s="88" t="s">
        <v>60</v>
      </c>
      <c r="B22" s="120"/>
      <c r="C22" s="120"/>
      <c r="D22" s="120"/>
    </row>
    <row r="39" spans="1:6" x14ac:dyDescent="0.25">
      <c r="A39" s="6"/>
      <c r="B39" s="3"/>
      <c r="C39" s="3"/>
      <c r="D39" s="3"/>
      <c r="E39" s="3"/>
      <c r="F39" s="3"/>
    </row>
    <row r="40" spans="1:6" x14ac:dyDescent="0.25">
      <c r="A40" s="6"/>
      <c r="B40" s="3"/>
      <c r="C40" s="3"/>
      <c r="D40" s="3"/>
      <c r="E40" s="3"/>
      <c r="F40" s="3"/>
    </row>
    <row r="41" spans="1:6" x14ac:dyDescent="0.25">
      <c r="A41" s="6"/>
      <c r="B41" s="3"/>
      <c r="C41" s="3"/>
      <c r="D41" s="3"/>
      <c r="E41" s="3"/>
      <c r="F41" s="3"/>
    </row>
    <row r="42" spans="1:6" ht="16.5" thickBot="1" x14ac:dyDescent="0.3">
      <c r="A42" s="6"/>
      <c r="B42" s="3"/>
      <c r="C42" s="3"/>
      <c r="D42" s="3"/>
      <c r="E42" s="3"/>
      <c r="F42" s="3"/>
    </row>
    <row r="43" spans="1:6" x14ac:dyDescent="0.25">
      <c r="B43" s="99" t="s">
        <v>1</v>
      </c>
      <c r="C43" s="99"/>
      <c r="D43" s="99"/>
      <c r="E43" s="100"/>
    </row>
    <row r="44" spans="1:6" ht="52.9" customHeight="1" x14ac:dyDescent="0.25">
      <c r="B44" s="101" t="s">
        <v>2</v>
      </c>
      <c r="C44" s="124"/>
      <c r="D44" s="101" t="s">
        <v>3</v>
      </c>
      <c r="E44" s="103"/>
    </row>
    <row r="45" spans="1:6" ht="31.5" x14ac:dyDescent="0.25">
      <c r="B45" s="8" t="s">
        <v>4</v>
      </c>
      <c r="C45" s="8" t="s">
        <v>5</v>
      </c>
      <c r="D45" s="9" t="s">
        <v>4</v>
      </c>
      <c r="E45" s="10" t="s">
        <v>5</v>
      </c>
    </row>
    <row r="46" spans="1:6" ht="16.5" thickBot="1" x14ac:dyDescent="0.3">
      <c r="B46" s="104" t="s">
        <v>41</v>
      </c>
      <c r="C46" s="104"/>
      <c r="D46" s="104" t="s">
        <v>6</v>
      </c>
      <c r="E46" s="106"/>
    </row>
    <row r="47" spans="1:6" x14ac:dyDescent="0.25">
      <c r="B47" s="11" t="s">
        <v>7</v>
      </c>
      <c r="C47" s="11" t="s">
        <v>8</v>
      </c>
      <c r="D47" s="12" t="s">
        <v>42</v>
      </c>
      <c r="E47" s="13" t="s">
        <v>9</v>
      </c>
    </row>
    <row r="48" spans="1:6" ht="16.5" thickBot="1" x14ac:dyDescent="0.3">
      <c r="B48" s="14" t="s">
        <v>43</v>
      </c>
      <c r="C48" s="14" t="s">
        <v>8</v>
      </c>
      <c r="D48" s="15" t="s">
        <v>42</v>
      </c>
      <c r="E48" s="16" t="s">
        <v>9</v>
      </c>
    </row>
  </sheetData>
  <mergeCells count="11">
    <mergeCell ref="B44:C44"/>
    <mergeCell ref="D44:E44"/>
    <mergeCell ref="B46:C46"/>
    <mergeCell ref="D46:E46"/>
    <mergeCell ref="A18:B18"/>
    <mergeCell ref="A19:C19"/>
    <mergeCell ref="A1:D1"/>
    <mergeCell ref="A21:D21"/>
    <mergeCell ref="A22:D22"/>
    <mergeCell ref="A2:D2"/>
    <mergeCell ref="B43:E43"/>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LOT 3</vt:lpstr>
      <vt:lpstr>DQE LOT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Pauline Garrone</dc:creator>
  <cp:keywords/>
  <dc:description/>
  <cp:lastModifiedBy>Noémie Simon</cp:lastModifiedBy>
  <cp:revision/>
  <dcterms:created xsi:type="dcterms:W3CDTF">2025-09-04T09:43:20Z</dcterms:created>
  <dcterms:modified xsi:type="dcterms:W3CDTF">2026-03-19T16:47:13Z</dcterms:modified>
  <cp:category/>
  <cp:contentStatus/>
</cp:coreProperties>
</file>